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ورقة1" sheetId="1" r:id="rId1"/>
  </sheets>
  <definedNames>
    <definedName name="_xlnm._FilterDatabase" localSheetId="0" hidden="1">ورقة1!$A$8:$D$38</definedName>
    <definedName name="التحليل">ورقة1!$A$9:$N$39</definedName>
    <definedName name="الميزانية">ورقة1!$E$9:$N$39</definedName>
  </definedNames>
  <calcPr calcId="145621"/>
</workbook>
</file>

<file path=xl/calcChain.xml><?xml version="1.0" encoding="utf-8"?>
<calcChain xmlns="http://schemas.openxmlformats.org/spreadsheetml/2006/main">
  <c r="H6" i="1" l="1"/>
  <c r="I6" i="1"/>
  <c r="J6" i="1"/>
  <c r="K6" i="1"/>
  <c r="L6" i="1"/>
  <c r="G6" i="1"/>
  <c r="U3" i="1"/>
  <c r="S3" i="1" s="1"/>
  <c r="U2" i="1"/>
  <c r="V2" i="1" s="1"/>
  <c r="W2" i="1" l="1"/>
  <c r="W3" i="1"/>
  <c r="R3" i="1"/>
  <c r="S2" i="1"/>
  <c r="S4" i="1" s="1"/>
  <c r="R2" i="1"/>
  <c r="V3" i="1"/>
  <c r="V4" i="1" s="1"/>
  <c r="W4" i="1" l="1"/>
  <c r="R4" i="1"/>
  <c r="U4" i="1" l="1"/>
  <c r="F4" i="1" s="1"/>
</calcChain>
</file>

<file path=xl/sharedStrings.xml><?xml version="1.0" encoding="utf-8"?>
<sst xmlns="http://schemas.openxmlformats.org/spreadsheetml/2006/main" count="209" uniqueCount="86">
  <si>
    <t>دليل الحسابات - الحسابات الرئيسية</t>
  </si>
  <si>
    <t>إســم</t>
  </si>
  <si>
    <t>رقم</t>
  </si>
  <si>
    <t>رصيد بداية الفترة</t>
  </si>
  <si>
    <t>الحركة خلال الفترة</t>
  </si>
  <si>
    <t>الرصيد نهاية الفترة</t>
  </si>
  <si>
    <t>حالة</t>
  </si>
  <si>
    <t>قيمة الرصيد</t>
  </si>
  <si>
    <t>المستوى 2</t>
  </si>
  <si>
    <t>المستوى 3</t>
  </si>
  <si>
    <t>المستوى 4</t>
  </si>
  <si>
    <t>الحساب</t>
  </si>
  <si>
    <t>العملة</t>
  </si>
  <si>
    <t>اسم الحساب</t>
  </si>
  <si>
    <t>مدين</t>
  </si>
  <si>
    <t>دائن</t>
  </si>
  <si>
    <t>الرصيد</t>
  </si>
  <si>
    <t>بلعملات الاجنبية المقابلة</t>
  </si>
  <si>
    <t>الاصول الثابتة:</t>
  </si>
  <si>
    <t>الأثاث والتجهيزات المكتبية</t>
  </si>
  <si>
    <t>الأثاث والمفروشات</t>
  </si>
  <si>
    <t>ريال يمني</t>
  </si>
  <si>
    <t>آثاث وديكور</t>
  </si>
  <si>
    <t>السیارات ووسائل النقل</t>
  </si>
  <si>
    <t>السیارات</t>
  </si>
  <si>
    <t>العقارات</t>
  </si>
  <si>
    <t>الأراضي</t>
  </si>
  <si>
    <t>قطعة ارض</t>
  </si>
  <si>
    <t>المباني</t>
  </si>
  <si>
    <t>مستودع</t>
  </si>
  <si>
    <t>الأصول المتداولة:</t>
  </si>
  <si>
    <t>الأموال الجاھزة</t>
  </si>
  <si>
    <t>النقدیة في الصندوق</t>
  </si>
  <si>
    <t>النقدیة في البنوك</t>
  </si>
  <si>
    <t>البنك الاهلي</t>
  </si>
  <si>
    <t>البنك الوطني</t>
  </si>
  <si>
    <t>دولار امريكي</t>
  </si>
  <si>
    <t>البنك الاسلامي</t>
  </si>
  <si>
    <t>حقوق الملكیة:</t>
  </si>
  <si>
    <t>رأس المال</t>
  </si>
  <si>
    <t>رأس المال المدفوع</t>
  </si>
  <si>
    <t>جاري الشركاء</t>
  </si>
  <si>
    <t>جاري الشریك</t>
  </si>
  <si>
    <t>الخصوم المتداولة:</t>
  </si>
  <si>
    <t>الدائنون</t>
  </si>
  <si>
    <t>درهم</t>
  </si>
  <si>
    <t>خالد علي</t>
  </si>
  <si>
    <t>غالب حسن</t>
  </si>
  <si>
    <t>مؤسسة البشيري</t>
  </si>
  <si>
    <t>الكثيري</t>
  </si>
  <si>
    <t>ريال سعودي</t>
  </si>
  <si>
    <t>سالم وشركائه</t>
  </si>
  <si>
    <t>سعيد البوقشري</t>
  </si>
  <si>
    <t>فارس علوي</t>
  </si>
  <si>
    <t>سامي عبد الكريم</t>
  </si>
  <si>
    <t>شركة قاسم علي</t>
  </si>
  <si>
    <t>مصروفات النشاط</t>
  </si>
  <si>
    <t>تكلفة المبیعات</t>
  </si>
  <si>
    <t>تكلفة مبیعات</t>
  </si>
  <si>
    <t>المشتريات</t>
  </si>
  <si>
    <t>نقل الى الداخل</t>
  </si>
  <si>
    <t>المصاریف الاداریة والعمومیة</t>
  </si>
  <si>
    <t>المصاریف العمومیة</t>
  </si>
  <si>
    <t>الكهرباء</t>
  </si>
  <si>
    <t>تلفون</t>
  </si>
  <si>
    <t>المصاریف الاداریة</t>
  </si>
  <si>
    <t>المرتبات والأجور وما في حكمھا</t>
  </si>
  <si>
    <t>اجور</t>
  </si>
  <si>
    <t>عمل اضافي</t>
  </si>
  <si>
    <t>المدينون</t>
  </si>
  <si>
    <t>العملاء</t>
  </si>
  <si>
    <t>علي</t>
  </si>
  <si>
    <t>شركة على الله الشفاء</t>
  </si>
  <si>
    <t>التوانكي</t>
  </si>
  <si>
    <t>جمال الخطيب</t>
  </si>
  <si>
    <t>صندوق الريال اليمني</t>
  </si>
  <si>
    <t>جاري الشريك عبدالواسع</t>
  </si>
  <si>
    <t>الموردون</t>
  </si>
  <si>
    <t>علي محمد الخامر</t>
  </si>
  <si>
    <t>سيارة متسوبيشي</t>
  </si>
  <si>
    <t>منتدى اوفيسنا</t>
  </si>
  <si>
    <t>العملة الرئيسية</t>
  </si>
  <si>
    <t>الاجمـالي العام:</t>
  </si>
  <si>
    <t>امكانية استعراض كشوفات تحليلية لحسابات المركز المالي</t>
  </si>
  <si>
    <t>من تاريخ  04 / يناير / 2007 م      الى تاريخ   05 / فبراير / 2007 م</t>
  </si>
  <si>
    <t>الاسماء الظاهرة تحت عمود اسم الحساب مأخوذة من برنامج خبور الاصدار الرابع مع بياناتها المالية تم تعديل شكل الميزانية فقط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</si>
</sst>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_);_(@_)"/>
    <numFmt numFmtId="165" formatCode="_(* #,##0.00_);_(* \(#,##0.00\);_(* &quot;-&quot;??_);_(@_)"/>
    <numFmt numFmtId="167" formatCode="#,##0.00_ ;[Red]\-#,##0.00\ "/>
  </numFmts>
  <fonts count="15">
    <font>
      <sz val="11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theme="1"/>
      <name val="Times New Roman"/>
      <family val="1"/>
      <scheme val="major"/>
    </font>
    <font>
      <sz val="10"/>
      <name val="Arial"/>
      <family val="2"/>
    </font>
    <font>
      <b/>
      <sz val="11"/>
      <color theme="1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2"/>
      <color indexed="9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Simplified Arabic"/>
      <family val="1"/>
    </font>
    <font>
      <b/>
      <sz val="9"/>
      <color theme="1"/>
      <name val="Arial"/>
      <family val="2"/>
      <scheme val="minor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5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Continuous"/>
    </xf>
    <xf numFmtId="0" fontId="7" fillId="0" borderId="0" xfId="0" applyFont="1" applyAlignment="1">
      <alignment horizontal="centerContinuous"/>
    </xf>
    <xf numFmtId="0" fontId="10" fillId="4" borderId="12" xfId="3" applyFont="1" applyFill="1" applyBorder="1" applyAlignment="1" applyProtection="1">
      <alignment horizontal="center" vertical="center"/>
      <protection hidden="1"/>
    </xf>
    <xf numFmtId="0" fontId="10" fillId="4" borderId="1" xfId="3" applyFont="1" applyFill="1" applyBorder="1" applyAlignment="1" applyProtection="1">
      <alignment horizontal="center" vertical="center"/>
      <protection locked="0"/>
    </xf>
    <xf numFmtId="165" fontId="11" fillId="4" borderId="7" xfId="3" applyNumberFormat="1" applyFont="1" applyFill="1" applyBorder="1" applyAlignment="1" applyProtection="1">
      <alignment horizontal="center" vertical="center" shrinkToFit="1"/>
      <protection hidden="1"/>
    </xf>
    <xf numFmtId="167" fontId="11" fillId="4" borderId="6" xfId="3" applyNumberFormat="1" applyFont="1" applyFill="1" applyBorder="1" applyAlignment="1" applyProtection="1">
      <alignment horizontal="center" vertical="center" shrinkToFit="1"/>
      <protection hidden="1"/>
    </xf>
    <xf numFmtId="164" fontId="6" fillId="4" borderId="8" xfId="3" applyNumberFormat="1" applyFont="1" applyFill="1" applyBorder="1" applyAlignment="1" applyProtection="1">
      <alignment horizontal="center" vertical="center" shrinkToFit="1"/>
      <protection hidden="1"/>
    </xf>
    <xf numFmtId="164" fontId="6" fillId="4" borderId="10" xfId="3" applyNumberFormat="1" applyFont="1" applyFill="1" applyBorder="1" applyAlignment="1" applyProtection="1">
      <alignment horizontal="center" vertical="center" shrinkToFit="1"/>
      <protection hidden="1"/>
    </xf>
    <xf numFmtId="0" fontId="3" fillId="4" borderId="5" xfId="3" applyFont="1" applyFill="1" applyBorder="1" applyAlignment="1" applyProtection="1">
      <alignment horizontal="center" vertical="center" shrinkToFit="1"/>
      <protection hidden="1"/>
    </xf>
    <xf numFmtId="1" fontId="6" fillId="4" borderId="9" xfId="4" applyNumberFormat="1" applyFont="1" applyFill="1" applyBorder="1" applyAlignment="1" applyProtection="1">
      <alignment horizontal="justify" vertical="center"/>
      <protection hidden="1"/>
    </xf>
    <xf numFmtId="0" fontId="7" fillId="2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17" xfId="0" applyNumberFormat="1" applyFont="1" applyFill="1" applyBorder="1" applyAlignment="1" applyProtection="1">
      <alignment horizontal="centerContinuous" vertical="center"/>
      <protection hidden="1"/>
    </xf>
    <xf numFmtId="0" fontId="7" fillId="2" borderId="16" xfId="0" applyNumberFormat="1" applyFont="1" applyFill="1" applyBorder="1" applyAlignment="1" applyProtection="1">
      <alignment horizontal="centerContinuous" vertical="center"/>
      <protection hidden="1"/>
    </xf>
    <xf numFmtId="0" fontId="7" fillId="2" borderId="12" xfId="0" applyNumberFormat="1" applyFont="1" applyFill="1" applyBorder="1" applyAlignment="1" applyProtection="1">
      <alignment horizontal="center" vertical="center"/>
      <protection hidden="1"/>
    </xf>
    <xf numFmtId="2" fontId="7" fillId="2" borderId="12" xfId="0" applyNumberFormat="1" applyFont="1" applyFill="1" applyBorder="1" applyProtection="1">
      <protection hidden="1"/>
    </xf>
    <xf numFmtId="165" fontId="7" fillId="2" borderId="15" xfId="0" applyNumberFormat="1" applyFont="1" applyFill="1" applyBorder="1" applyAlignment="1" applyProtection="1">
      <alignment horizontal="centerContinuous" vertical="center"/>
      <protection hidden="1"/>
    </xf>
    <xf numFmtId="165" fontId="7" fillId="2" borderId="16" xfId="0" applyNumberFormat="1" applyFont="1" applyFill="1" applyBorder="1" applyAlignment="1" applyProtection="1">
      <alignment horizontal="centerContinuous" vertical="center"/>
      <protection hidden="1"/>
    </xf>
    <xf numFmtId="2" fontId="7" fillId="2" borderId="1" xfId="0" applyNumberFormat="1" applyFont="1" applyFill="1" applyBorder="1" applyAlignment="1" applyProtection="1">
      <alignment horizontal="center" vertical="center"/>
      <protection locked="0"/>
    </xf>
    <xf numFmtId="165" fontId="7" fillId="2" borderId="14" xfId="0" applyNumberFormat="1" applyFont="1" applyFill="1" applyBorder="1" applyAlignment="1" applyProtection="1">
      <alignment horizontal="center"/>
      <protection locked="0"/>
    </xf>
    <xf numFmtId="2" fontId="1" fillId="2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 shrinkToFit="1"/>
      <protection hidden="1"/>
    </xf>
    <xf numFmtId="0" fontId="8" fillId="3" borderId="6" xfId="0" applyNumberFormat="1" applyFont="1" applyFill="1" applyBorder="1" applyAlignment="1" applyProtection="1">
      <alignment shrinkToFit="1"/>
      <protection hidden="1"/>
    </xf>
    <xf numFmtId="2" fontId="1" fillId="2" borderId="1" xfId="0" applyNumberFormat="1" applyFont="1" applyFill="1" applyBorder="1" applyAlignment="1" applyProtection="1">
      <alignment horizontal="center" vertical="center"/>
      <protection hidden="1"/>
    </xf>
    <xf numFmtId="2" fontId="13" fillId="2" borderId="1" xfId="0" applyNumberFormat="1" applyFont="1" applyFill="1" applyBorder="1" applyAlignment="1" applyProtection="1">
      <alignment horizontal="center" vertical="center" shrinkToFit="1"/>
      <protection hidden="1"/>
    </xf>
    <xf numFmtId="0" fontId="0" fillId="0" borderId="0" xfId="0"/>
    <xf numFmtId="165" fontId="11" fillId="4" borderId="2" xfId="3" applyNumberFormat="1" applyFont="1" applyFill="1" applyBorder="1" applyAlignment="1" applyProtection="1">
      <alignment horizontal="center" vertical="center" shrinkToFit="1"/>
      <protection hidden="1"/>
    </xf>
    <xf numFmtId="167" fontId="11" fillId="4" borderId="3" xfId="3" applyNumberFormat="1" applyFont="1" applyFill="1" applyBorder="1" applyAlignment="1" applyProtection="1">
      <alignment horizontal="center" vertical="center" shrinkToFit="1"/>
      <protection hidden="1"/>
    </xf>
    <xf numFmtId="165" fontId="11" fillId="4" borderId="7" xfId="3" applyNumberFormat="1" applyFont="1" applyFill="1" applyBorder="1" applyAlignment="1" applyProtection="1">
      <alignment horizontal="center" vertical="center" shrinkToFit="1"/>
      <protection hidden="1"/>
    </xf>
    <xf numFmtId="167" fontId="11" fillId="4" borderId="6" xfId="3" applyNumberFormat="1" applyFont="1" applyFill="1" applyBorder="1" applyAlignment="1" applyProtection="1">
      <alignment horizontal="center" vertical="center" shrinkToFit="1"/>
      <protection hidden="1"/>
    </xf>
    <xf numFmtId="165" fontId="11" fillId="4" borderId="7" xfId="3" applyNumberFormat="1" applyFont="1" applyFill="1" applyBorder="1" applyAlignment="1" applyProtection="1">
      <alignment horizontal="center" vertical="center" shrinkToFit="1"/>
      <protection locked="0"/>
    </xf>
    <xf numFmtId="164" fontId="6" fillId="4" borderId="3" xfId="3" applyNumberFormat="1" applyFont="1" applyFill="1" applyBorder="1" applyAlignment="1" applyProtection="1">
      <alignment horizontal="center" vertical="center" shrinkToFit="1"/>
      <protection hidden="1"/>
    </xf>
    <xf numFmtId="164" fontId="6" fillId="4" borderId="10" xfId="3" applyNumberFormat="1" applyFont="1" applyFill="1" applyBorder="1" applyAlignment="1" applyProtection="1">
      <alignment horizontal="center" vertical="center" shrinkToFit="1"/>
      <protection hidden="1"/>
    </xf>
    <xf numFmtId="0" fontId="5" fillId="0" borderId="4" xfId="0" applyNumberFormat="1" applyFont="1" applyFill="1" applyBorder="1" applyAlignment="1" applyProtection="1">
      <alignment horizontal="center" vertical="center" shrinkToFit="1"/>
      <protection hidden="1"/>
    </xf>
    <xf numFmtId="0" fontId="5" fillId="0" borderId="11" xfId="0" applyNumberFormat="1" applyFont="1" applyFill="1" applyBorder="1" applyAlignment="1" applyProtection="1">
      <alignment horizontal="center" vertical="center" shrinkToFit="1"/>
      <protection hidden="1"/>
    </xf>
    <xf numFmtId="0" fontId="5" fillId="0" borderId="18" xfId="0" applyFont="1" applyFill="1" applyBorder="1" applyProtection="1">
      <protection hidden="1"/>
    </xf>
    <xf numFmtId="0" fontId="5" fillId="0" borderId="18" xfId="0" applyFont="1" applyFill="1" applyBorder="1" applyAlignment="1" applyProtection="1">
      <alignment horizontal="center"/>
      <protection hidden="1"/>
    </xf>
    <xf numFmtId="0" fontId="2" fillId="0" borderId="18" xfId="0" applyFont="1" applyFill="1" applyBorder="1" applyProtection="1">
      <protection hidden="1"/>
    </xf>
    <xf numFmtId="0" fontId="8" fillId="3" borderId="3" xfId="0" applyNumberFormat="1" applyFont="1" applyFill="1" applyBorder="1" applyAlignment="1" applyProtection="1">
      <alignment shrinkToFit="1"/>
      <protection hidden="1"/>
    </xf>
    <xf numFmtId="0" fontId="8" fillId="3" borderId="6" xfId="0" applyNumberFormat="1" applyFont="1" applyFill="1" applyBorder="1" applyAlignment="1" applyProtection="1">
      <alignment shrinkToFit="1"/>
      <protection hidden="1"/>
    </xf>
    <xf numFmtId="0" fontId="14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NumberFormat="1" applyFill="1" applyBorder="1" applyAlignment="1" applyProtection="1">
      <alignment horizontal="center" vertical="center"/>
      <protection hidden="1"/>
    </xf>
    <xf numFmtId="0" fontId="2" fillId="0" borderId="0" xfId="0" applyFont="1" applyFill="1" applyProtection="1">
      <protection hidden="1"/>
    </xf>
    <xf numFmtId="0" fontId="4" fillId="0" borderId="19" xfId="0" applyFont="1" applyFill="1" applyBorder="1" applyAlignment="1" applyProtection="1">
      <alignment horizontal="center"/>
      <protection locked="0"/>
    </xf>
    <xf numFmtId="0" fontId="9" fillId="0" borderId="0" xfId="0" applyNumberFormat="1" applyFont="1" applyFill="1" applyBorder="1" applyAlignment="1" applyProtection="1">
      <alignment horizontal="center"/>
      <protection locked="0"/>
    </xf>
    <xf numFmtId="0" fontId="2" fillId="0" borderId="0" xfId="0" applyNumberFormat="1" applyFont="1" applyFill="1" applyBorder="1" applyProtection="1">
      <protection hidden="1"/>
    </xf>
    <xf numFmtId="164" fontId="6" fillId="4" borderId="20" xfId="3" applyNumberFormat="1" applyFont="1" applyFill="1" applyBorder="1" applyAlignment="1" applyProtection="1">
      <alignment horizontal="center" vertical="center" shrinkToFit="1"/>
      <protection hidden="1"/>
    </xf>
    <xf numFmtId="164" fontId="6" fillId="4" borderId="13" xfId="3" applyNumberFormat="1" applyFont="1" applyFill="1" applyBorder="1" applyAlignment="1" applyProtection="1">
      <alignment horizontal="center" vertical="center" shrinkToFit="1"/>
      <protection hidden="1"/>
    </xf>
    <xf numFmtId="0" fontId="0" fillId="0" borderId="0" xfId="0" applyBorder="1" applyAlignment="1">
      <alignment horizontal="centerContinuous"/>
    </xf>
  </cellXfs>
  <cellStyles count="5">
    <cellStyle name="Comma 2" xfId="1"/>
    <cellStyle name="Hyperlink_حساب مكتبة العاصمة 2006م" xfId="4"/>
    <cellStyle name="Normal" xfId="0" builtinId="0"/>
    <cellStyle name="Normal 2" xfId="2"/>
    <cellStyle name="Normal_حساب مكتبة العاصمة 2006م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5</xdr:row>
      <xdr:rowOff>9525</xdr:rowOff>
    </xdr:from>
    <xdr:to>
      <xdr:col>2</xdr:col>
      <xdr:colOff>533400</xdr:colOff>
      <xdr:row>5</xdr:row>
      <xdr:rowOff>142875</xdr:rowOff>
    </xdr:to>
    <xdr:grpSp>
      <xdr:nvGrpSpPr>
        <xdr:cNvPr id="7" name="مجموعة 6"/>
        <xdr:cNvGrpSpPr/>
      </xdr:nvGrpSpPr>
      <xdr:grpSpPr>
        <a:xfrm>
          <a:off x="11234680350" y="923925"/>
          <a:ext cx="1571625" cy="133350"/>
          <a:chOff x="11234680350" y="923925"/>
          <a:chExt cx="1571625" cy="133350"/>
        </a:xfrm>
      </xdr:grpSpPr>
      <xdr:cxnSp macro="">
        <xdr:nvCxnSpPr>
          <xdr:cNvPr id="3" name="رابط كسهم مستقيم 2"/>
          <xdr:cNvCxnSpPr/>
        </xdr:nvCxnSpPr>
        <xdr:spPr>
          <a:xfrm>
            <a:off x="11236242450" y="923925"/>
            <a:ext cx="9525" cy="13335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" name="رابط كسهم مستقيم 3"/>
          <xdr:cNvCxnSpPr/>
        </xdr:nvCxnSpPr>
        <xdr:spPr>
          <a:xfrm>
            <a:off x="11234680350" y="923925"/>
            <a:ext cx="9525" cy="13335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رابط مستقيم 5"/>
          <xdr:cNvCxnSpPr/>
        </xdr:nvCxnSpPr>
        <xdr:spPr>
          <a:xfrm flipH="1">
            <a:off x="11234680350" y="923925"/>
            <a:ext cx="1562100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rightToLeft="1" tabSelected="1" workbookViewId="0">
      <selection activeCell="A2" sqref="A2"/>
    </sheetView>
  </sheetViews>
  <sheetFormatPr defaultRowHeight="14.25"/>
  <cols>
    <col min="6" max="6" width="14.75" customWidth="1"/>
  </cols>
  <sheetData>
    <row r="1" spans="1:23">
      <c r="Q1" s="43"/>
      <c r="R1" s="43"/>
      <c r="S1" s="43"/>
      <c r="T1" s="43"/>
    </row>
    <row r="2" spans="1:23">
      <c r="Q2" s="43"/>
      <c r="R2" s="37" t="str">
        <f>INDEX(التحليل,MATCH($U2,INDEX(التحليل,0,5),0),2)</f>
        <v>المصاریف العمومیة</v>
      </c>
      <c r="S2" s="38" t="str">
        <f>INDEX(التحليل,MATCH($U2,INDEX(التحليل,0,5),0),3)</f>
        <v>المصاریف العمومیة</v>
      </c>
      <c r="T2" s="38"/>
      <c r="U2">
        <f>SUBTOTAL(4,INDEX(الميزانية,0,1))</f>
        <v>32212</v>
      </c>
      <c r="V2" t="str">
        <f>INDEX(التحليل,MATCH($U2,INDEX(التحليل,0,5),0),4)</f>
        <v>ريال يمني</v>
      </c>
      <c r="W2" s="26" t="str">
        <f>INDEX(التحليل,MATCH($U2,INDEX(التحليل,0,5),0),1)</f>
        <v>المصاریف الاداریة والعمومیة</v>
      </c>
    </row>
    <row r="3" spans="1:23">
      <c r="Q3" s="43"/>
      <c r="R3" s="37" t="str">
        <f>INDEX(التحليل,MATCH($U3,INDEX(التحليل,0,5),0),2)</f>
        <v>السیارات ووسائل النقل</v>
      </c>
      <c r="S3" s="38" t="str">
        <f>INDEX(التحليل,MATCH($U3,INDEX(التحليل,0,5),0),3)</f>
        <v>السیارات</v>
      </c>
      <c r="T3" s="38"/>
      <c r="U3" s="26">
        <f>SUBTOTAL(5,INDEX(الميزانية,0,1))</f>
        <v>11111</v>
      </c>
      <c r="V3" s="26" t="str">
        <f>INDEX(التحليل,MATCH($U3,INDEX(التحليل,0,5),0),4)</f>
        <v>ريال يمني</v>
      </c>
      <c r="W3" s="26" t="str">
        <f>INDEX(التحليل,MATCH($U3,INDEX(التحليل,0,5),0),1)</f>
        <v>الاصول الثابتة:</v>
      </c>
    </row>
    <row r="4" spans="1:23" ht="15">
      <c r="A4" t="s">
        <v>83</v>
      </c>
      <c r="F4" s="3" t="str">
        <f>U4</f>
        <v>ميزان المراجعة لمنتدى اوفيسنا</v>
      </c>
      <c r="G4" s="3"/>
      <c r="H4" s="3"/>
      <c r="I4" s="3"/>
      <c r="J4" s="3"/>
      <c r="K4" s="3"/>
      <c r="L4" s="3"/>
      <c r="M4" s="3"/>
      <c r="N4" s="3"/>
      <c r="Q4" s="43"/>
      <c r="R4" s="36" t="b">
        <f>R2=R3</f>
        <v>0</v>
      </c>
      <c r="S4" s="36" t="b">
        <f>S2=S3</f>
        <v>0</v>
      </c>
      <c r="T4" s="43"/>
      <c r="U4" t="str">
        <f>IF(V4,CONCATENATE("كشف حسابات عملة ( ",V2," )"),IF(W4,CONCATENATE("كشف تحليلي بحسابات ",IF(S4,S2,IF(R4,R2,W2))),CONCATENATE("ميزان المراجعة ","ل",$V$16)))</f>
        <v>ميزان المراجعة لمنتدى اوفيسنا</v>
      </c>
      <c r="V4" t="b">
        <f>AND(V2=V3,V2&lt;&gt;$V$17)</f>
        <v>0</v>
      </c>
      <c r="W4" t="b">
        <f>W2=W3</f>
        <v>0</v>
      </c>
    </row>
    <row r="5" spans="1:23">
      <c r="F5" s="2" t="s">
        <v>84</v>
      </c>
      <c r="G5" s="2"/>
      <c r="H5" s="2"/>
      <c r="I5" s="2"/>
      <c r="J5" s="2"/>
      <c r="K5" s="2"/>
      <c r="L5" s="2"/>
      <c r="M5" s="49"/>
      <c r="N5" s="49"/>
      <c r="Q5" s="43"/>
      <c r="R5" s="44"/>
      <c r="S5" s="43"/>
      <c r="T5" s="43"/>
    </row>
    <row r="6" spans="1:23" ht="15.75">
      <c r="F6" s="1" t="s">
        <v>82</v>
      </c>
      <c r="G6" s="47">
        <f>SUBTOTAL(9,G9:G39)</f>
        <v>14396500</v>
      </c>
      <c r="H6" s="47">
        <f t="shared" ref="H6:N6" si="0">SUBTOTAL(9,H9:H39)</f>
        <v>14522250</v>
      </c>
      <c r="I6" s="47">
        <f t="shared" si="0"/>
        <v>7691274.6699999999</v>
      </c>
      <c r="J6" s="47">
        <f t="shared" si="0"/>
        <v>5468842.5300000003</v>
      </c>
      <c r="K6" s="47">
        <f t="shared" si="0"/>
        <v>21457561.670000002</v>
      </c>
      <c r="L6" s="47">
        <f t="shared" si="0"/>
        <v>19360879.530000001</v>
      </c>
      <c r="M6" s="48"/>
      <c r="N6" s="48"/>
      <c r="Q6" s="41"/>
      <c r="R6" s="45"/>
      <c r="S6" s="42"/>
      <c r="T6" s="46"/>
    </row>
    <row r="7" spans="1:23" ht="15.75">
      <c r="A7" s="13" t="s">
        <v>0</v>
      </c>
      <c r="B7" s="13"/>
      <c r="C7" s="14"/>
      <c r="D7" s="4" t="s">
        <v>1</v>
      </c>
      <c r="E7" s="15" t="s">
        <v>2</v>
      </c>
      <c r="F7" s="16"/>
      <c r="G7" s="17" t="s">
        <v>3</v>
      </c>
      <c r="H7" s="18"/>
      <c r="I7" s="17" t="s">
        <v>4</v>
      </c>
      <c r="J7" s="18"/>
      <c r="K7" s="17" t="s">
        <v>5</v>
      </c>
      <c r="L7" s="18"/>
      <c r="M7" s="21" t="s">
        <v>6</v>
      </c>
      <c r="N7" s="21" t="s">
        <v>7</v>
      </c>
      <c r="Q7" s="41"/>
      <c r="R7" s="45"/>
      <c r="S7" s="42"/>
      <c r="T7" s="46"/>
    </row>
    <row r="8" spans="1:23" ht="15">
      <c r="A8" s="12" t="s">
        <v>8</v>
      </c>
      <c r="B8" s="12" t="s">
        <v>9</v>
      </c>
      <c r="C8" s="12" t="s">
        <v>10</v>
      </c>
      <c r="D8" s="5" t="s">
        <v>12</v>
      </c>
      <c r="E8" s="12" t="s">
        <v>11</v>
      </c>
      <c r="F8" s="19" t="s">
        <v>13</v>
      </c>
      <c r="G8" s="20" t="s">
        <v>14</v>
      </c>
      <c r="H8" s="20" t="s">
        <v>15</v>
      </c>
      <c r="I8" s="20" t="s">
        <v>14</v>
      </c>
      <c r="J8" s="20" t="s">
        <v>15</v>
      </c>
      <c r="K8" s="20" t="s">
        <v>14</v>
      </c>
      <c r="L8" s="20" t="s">
        <v>15</v>
      </c>
      <c r="M8" s="24" t="s">
        <v>16</v>
      </c>
      <c r="N8" s="25" t="s">
        <v>17</v>
      </c>
    </row>
    <row r="9" spans="1:23">
      <c r="A9" s="10" t="s">
        <v>18</v>
      </c>
      <c r="B9" s="10" t="s">
        <v>23</v>
      </c>
      <c r="C9" s="10" t="s">
        <v>24</v>
      </c>
      <c r="D9" s="39" t="s">
        <v>21</v>
      </c>
      <c r="E9" s="35">
        <v>11111</v>
      </c>
      <c r="F9" s="11" t="s">
        <v>79</v>
      </c>
      <c r="G9" s="8">
        <v>800000</v>
      </c>
      <c r="H9" s="8">
        <v>0</v>
      </c>
      <c r="I9" s="8">
        <v>0</v>
      </c>
      <c r="J9" s="8">
        <v>0</v>
      </c>
      <c r="K9" s="8">
        <v>800000</v>
      </c>
      <c r="L9" s="32"/>
      <c r="M9" s="27" t="s">
        <v>14</v>
      </c>
      <c r="N9" s="28"/>
    </row>
    <row r="10" spans="1:23">
      <c r="A10" s="10" t="s">
        <v>18</v>
      </c>
      <c r="B10" s="10" t="s">
        <v>19</v>
      </c>
      <c r="C10" s="10" t="s">
        <v>20</v>
      </c>
      <c r="D10" s="40" t="s">
        <v>21</v>
      </c>
      <c r="E10" s="34">
        <v>11211</v>
      </c>
      <c r="F10" s="11" t="s">
        <v>22</v>
      </c>
      <c r="G10" s="8">
        <v>0</v>
      </c>
      <c r="H10" s="8">
        <v>0</v>
      </c>
      <c r="I10" s="8">
        <v>198000</v>
      </c>
      <c r="J10" s="8">
        <v>0</v>
      </c>
      <c r="K10" s="8">
        <v>198000</v>
      </c>
      <c r="L10" s="33"/>
      <c r="M10" s="29" t="s">
        <v>14</v>
      </c>
      <c r="N10" s="30"/>
    </row>
    <row r="11" spans="1:23">
      <c r="A11" s="10" t="s">
        <v>18</v>
      </c>
      <c r="B11" s="10" t="s">
        <v>25</v>
      </c>
      <c r="C11" s="10" t="s">
        <v>26</v>
      </c>
      <c r="D11" s="23" t="s">
        <v>21</v>
      </c>
      <c r="E11" s="22">
        <v>11611</v>
      </c>
      <c r="F11" s="11" t="s">
        <v>27</v>
      </c>
      <c r="G11" s="8">
        <v>3000000</v>
      </c>
      <c r="H11" s="8">
        <v>0</v>
      </c>
      <c r="I11" s="8">
        <v>0</v>
      </c>
      <c r="J11" s="8">
        <v>0</v>
      </c>
      <c r="K11" s="8">
        <v>3000000</v>
      </c>
      <c r="L11" s="9"/>
      <c r="M11" s="6" t="s">
        <v>14</v>
      </c>
      <c r="N11" s="7"/>
    </row>
    <row r="12" spans="1:23">
      <c r="A12" s="10" t="s">
        <v>18</v>
      </c>
      <c r="B12" s="10" t="s">
        <v>25</v>
      </c>
      <c r="C12" s="10" t="s">
        <v>28</v>
      </c>
      <c r="D12" s="23" t="s">
        <v>21</v>
      </c>
      <c r="E12" s="22">
        <v>11621</v>
      </c>
      <c r="F12" s="11" t="s">
        <v>29</v>
      </c>
      <c r="G12" s="8">
        <v>400000</v>
      </c>
      <c r="H12" s="8">
        <v>0</v>
      </c>
      <c r="I12" s="8">
        <v>0</v>
      </c>
      <c r="J12" s="8">
        <v>0</v>
      </c>
      <c r="K12" s="8">
        <v>400000</v>
      </c>
      <c r="L12" s="9"/>
      <c r="M12" s="6" t="s">
        <v>14</v>
      </c>
      <c r="N12" s="7"/>
    </row>
    <row r="13" spans="1:23">
      <c r="A13" s="10" t="s">
        <v>30</v>
      </c>
      <c r="B13" s="10" t="s">
        <v>31</v>
      </c>
      <c r="C13" s="10" t="s">
        <v>32</v>
      </c>
      <c r="D13" s="23" t="s">
        <v>21</v>
      </c>
      <c r="E13" s="22">
        <v>12111</v>
      </c>
      <c r="F13" s="11" t="s">
        <v>75</v>
      </c>
      <c r="G13" s="8">
        <v>45000</v>
      </c>
      <c r="H13" s="8">
        <v>0</v>
      </c>
      <c r="I13" s="8">
        <v>10000</v>
      </c>
      <c r="J13" s="8">
        <v>187000</v>
      </c>
      <c r="K13" s="8"/>
      <c r="L13" s="9">
        <v>132000</v>
      </c>
      <c r="M13" s="6" t="s">
        <v>15</v>
      </c>
      <c r="N13" s="7"/>
    </row>
    <row r="14" spans="1:23">
      <c r="A14" s="10" t="s">
        <v>30</v>
      </c>
      <c r="B14" s="10" t="s">
        <v>31</v>
      </c>
      <c r="C14" s="10" t="s">
        <v>33</v>
      </c>
      <c r="D14" s="23" t="s">
        <v>21</v>
      </c>
      <c r="E14" s="22">
        <v>12121</v>
      </c>
      <c r="F14" s="11" t="s">
        <v>34</v>
      </c>
      <c r="G14" s="8">
        <v>300800</v>
      </c>
      <c r="H14" s="8">
        <v>0</v>
      </c>
      <c r="I14" s="8">
        <v>10000</v>
      </c>
      <c r="J14" s="8">
        <v>48000</v>
      </c>
      <c r="K14" s="8">
        <v>262800</v>
      </c>
      <c r="L14" s="9"/>
      <c r="M14" s="6" t="s">
        <v>14</v>
      </c>
      <c r="N14" s="7"/>
    </row>
    <row r="15" spans="1:23">
      <c r="A15" s="10" t="s">
        <v>30</v>
      </c>
      <c r="B15" s="10" t="s">
        <v>31</v>
      </c>
      <c r="C15" s="10" t="s">
        <v>33</v>
      </c>
      <c r="D15" s="23" t="s">
        <v>21</v>
      </c>
      <c r="E15" s="22">
        <v>12122</v>
      </c>
      <c r="F15" s="11" t="s">
        <v>35</v>
      </c>
      <c r="G15" s="8">
        <v>50000</v>
      </c>
      <c r="H15" s="8">
        <v>0</v>
      </c>
      <c r="I15" s="8">
        <v>30000</v>
      </c>
      <c r="J15" s="8">
        <v>0</v>
      </c>
      <c r="K15" s="8">
        <v>80000</v>
      </c>
      <c r="L15" s="9"/>
      <c r="M15" s="6" t="s">
        <v>14</v>
      </c>
      <c r="N15" s="7"/>
    </row>
    <row r="16" spans="1:23">
      <c r="A16" s="10" t="s">
        <v>30</v>
      </c>
      <c r="B16" s="10" t="s">
        <v>31</v>
      </c>
      <c r="C16" s="10" t="s">
        <v>33</v>
      </c>
      <c r="D16" s="23" t="s">
        <v>36</v>
      </c>
      <c r="E16" s="22">
        <v>12123</v>
      </c>
      <c r="F16" s="11" t="s">
        <v>37</v>
      </c>
      <c r="G16" s="8">
        <v>8563450</v>
      </c>
      <c r="H16" s="8">
        <v>0</v>
      </c>
      <c r="I16" s="8">
        <v>1792350</v>
      </c>
      <c r="J16" s="8">
        <v>298725</v>
      </c>
      <c r="K16" s="8">
        <v>10057075</v>
      </c>
      <c r="L16" s="9"/>
      <c r="M16" s="6" t="s">
        <v>14</v>
      </c>
      <c r="N16" s="7">
        <v>50500</v>
      </c>
      <c r="V16" t="s">
        <v>80</v>
      </c>
    </row>
    <row r="17" spans="1:22">
      <c r="A17" s="10" t="s">
        <v>30</v>
      </c>
      <c r="B17" s="10" t="s">
        <v>69</v>
      </c>
      <c r="C17" s="10" t="s">
        <v>70</v>
      </c>
      <c r="D17" s="23" t="s">
        <v>21</v>
      </c>
      <c r="E17" s="22">
        <v>12211</v>
      </c>
      <c r="F17" s="11" t="s">
        <v>78</v>
      </c>
      <c r="G17" s="8">
        <v>1210000</v>
      </c>
      <c r="H17" s="8">
        <v>0</v>
      </c>
      <c r="I17" s="8">
        <v>0</v>
      </c>
      <c r="J17" s="8">
        <v>0</v>
      </c>
      <c r="K17" s="8">
        <v>1210000</v>
      </c>
      <c r="L17" s="9"/>
      <c r="M17" s="6" t="s">
        <v>14</v>
      </c>
      <c r="N17" s="7"/>
      <c r="U17" t="s">
        <v>81</v>
      </c>
      <c r="V17" t="s">
        <v>21</v>
      </c>
    </row>
    <row r="18" spans="1:22">
      <c r="A18" s="10" t="s">
        <v>30</v>
      </c>
      <c r="B18" s="10" t="s">
        <v>69</v>
      </c>
      <c r="C18" s="10" t="s">
        <v>70</v>
      </c>
      <c r="D18" s="23" t="s">
        <v>21</v>
      </c>
      <c r="E18" s="22">
        <v>12212</v>
      </c>
      <c r="F18" s="11" t="s">
        <v>71</v>
      </c>
      <c r="G18" s="8">
        <v>0</v>
      </c>
      <c r="H18" s="8">
        <v>0</v>
      </c>
      <c r="I18" s="8">
        <v>101900</v>
      </c>
      <c r="J18" s="8">
        <v>18000</v>
      </c>
      <c r="K18" s="8">
        <v>83900</v>
      </c>
      <c r="L18" s="9"/>
      <c r="M18" s="6" t="s">
        <v>14</v>
      </c>
      <c r="N18" s="7"/>
    </row>
    <row r="19" spans="1:22">
      <c r="A19" s="10" t="s">
        <v>30</v>
      </c>
      <c r="B19" s="10" t="s">
        <v>69</v>
      </c>
      <c r="C19" s="10" t="s">
        <v>70</v>
      </c>
      <c r="D19" s="23" t="s">
        <v>45</v>
      </c>
      <c r="E19" s="22">
        <v>12213</v>
      </c>
      <c r="F19" s="11" t="s">
        <v>72</v>
      </c>
      <c r="G19" s="8">
        <v>27250</v>
      </c>
      <c r="H19" s="8">
        <v>0</v>
      </c>
      <c r="I19" s="8">
        <v>44145</v>
      </c>
      <c r="J19" s="8">
        <v>0</v>
      </c>
      <c r="K19" s="8">
        <v>71395</v>
      </c>
      <c r="L19" s="9"/>
      <c r="M19" s="6" t="s">
        <v>14</v>
      </c>
      <c r="N19" s="7">
        <v>1310</v>
      </c>
    </row>
    <row r="20" spans="1:22">
      <c r="A20" s="10" t="s">
        <v>30</v>
      </c>
      <c r="B20" s="10" t="s">
        <v>69</v>
      </c>
      <c r="C20" s="10" t="s">
        <v>70</v>
      </c>
      <c r="D20" s="23" t="s">
        <v>21</v>
      </c>
      <c r="E20" s="22">
        <v>12214</v>
      </c>
      <c r="F20" s="11" t="s">
        <v>73</v>
      </c>
      <c r="G20" s="8">
        <v>0</v>
      </c>
      <c r="H20" s="8">
        <v>0</v>
      </c>
      <c r="I20" s="8">
        <v>150000</v>
      </c>
      <c r="J20" s="8">
        <v>58488</v>
      </c>
      <c r="K20" s="8">
        <v>91512</v>
      </c>
      <c r="L20" s="9"/>
      <c r="M20" s="6" t="s">
        <v>14</v>
      </c>
      <c r="N20" s="7"/>
      <c r="P20" t="s">
        <v>85</v>
      </c>
    </row>
    <row r="21" spans="1:22">
      <c r="A21" s="10" t="s">
        <v>30</v>
      </c>
      <c r="B21" s="10" t="s">
        <v>69</v>
      </c>
      <c r="C21" s="10" t="s">
        <v>70</v>
      </c>
      <c r="D21" s="23" t="s">
        <v>21</v>
      </c>
      <c r="E21" s="22">
        <v>12215</v>
      </c>
      <c r="F21" s="11" t="s">
        <v>74</v>
      </c>
      <c r="G21" s="8">
        <v>0</v>
      </c>
      <c r="H21" s="8">
        <v>0</v>
      </c>
      <c r="I21" s="8">
        <v>147000</v>
      </c>
      <c r="J21" s="8">
        <v>0</v>
      </c>
      <c r="K21" s="8">
        <v>147000</v>
      </c>
      <c r="L21" s="9"/>
      <c r="M21" s="6" t="s">
        <v>14</v>
      </c>
      <c r="N21" s="7"/>
    </row>
    <row r="22" spans="1:22">
      <c r="A22" s="10" t="s">
        <v>43</v>
      </c>
      <c r="B22" s="10" t="s">
        <v>44</v>
      </c>
      <c r="C22" s="10" t="s">
        <v>77</v>
      </c>
      <c r="D22" s="23" t="s">
        <v>45</v>
      </c>
      <c r="E22" s="22">
        <v>21111</v>
      </c>
      <c r="F22" s="11" t="s">
        <v>46</v>
      </c>
      <c r="G22" s="8">
        <v>0</v>
      </c>
      <c r="H22" s="8">
        <v>1880250</v>
      </c>
      <c r="I22" s="8">
        <v>0</v>
      </c>
      <c r="J22" s="8">
        <v>365150</v>
      </c>
      <c r="K22" s="8"/>
      <c r="L22" s="9">
        <v>2245400</v>
      </c>
      <c r="M22" s="6" t="s">
        <v>15</v>
      </c>
      <c r="N22" s="7">
        <v>-41200</v>
      </c>
    </row>
    <row r="23" spans="1:22">
      <c r="A23" s="10" t="s">
        <v>43</v>
      </c>
      <c r="B23" s="10" t="s">
        <v>44</v>
      </c>
      <c r="C23" s="10" t="s">
        <v>77</v>
      </c>
      <c r="D23" s="23" t="s">
        <v>36</v>
      </c>
      <c r="E23" s="22">
        <v>21112</v>
      </c>
      <c r="F23" s="11" t="s">
        <v>47</v>
      </c>
      <c r="G23" s="8">
        <v>0</v>
      </c>
      <c r="H23" s="8">
        <v>0</v>
      </c>
      <c r="I23" s="8">
        <v>0</v>
      </c>
      <c r="J23" s="8">
        <v>206054.53</v>
      </c>
      <c r="K23" s="8"/>
      <c r="L23" s="9">
        <v>206054.53</v>
      </c>
      <c r="M23" s="6" t="s">
        <v>15</v>
      </c>
      <c r="N23" s="7">
        <v>-1034.67</v>
      </c>
    </row>
    <row r="24" spans="1:22">
      <c r="A24" s="10" t="s">
        <v>43</v>
      </c>
      <c r="B24" s="10" t="s">
        <v>44</v>
      </c>
      <c r="C24" s="10" t="s">
        <v>77</v>
      </c>
      <c r="D24" s="23" t="s">
        <v>36</v>
      </c>
      <c r="E24" s="22">
        <v>21113</v>
      </c>
      <c r="F24" s="11" t="s">
        <v>48</v>
      </c>
      <c r="G24" s="8">
        <v>0</v>
      </c>
      <c r="H24" s="8">
        <v>0</v>
      </c>
      <c r="I24" s="8">
        <v>0</v>
      </c>
      <c r="J24" s="8">
        <v>99575</v>
      </c>
      <c r="K24" s="8"/>
      <c r="L24" s="9">
        <v>99575</v>
      </c>
      <c r="M24" s="6" t="s">
        <v>15</v>
      </c>
      <c r="N24" s="7">
        <v>-500</v>
      </c>
    </row>
    <row r="25" spans="1:22">
      <c r="A25" s="10" t="s">
        <v>43</v>
      </c>
      <c r="B25" s="10" t="s">
        <v>44</v>
      </c>
      <c r="C25" s="10" t="s">
        <v>77</v>
      </c>
      <c r="D25" s="23" t="s">
        <v>21</v>
      </c>
      <c r="E25" s="22">
        <v>21114</v>
      </c>
      <c r="F25" s="11" t="s">
        <v>49</v>
      </c>
      <c r="G25" s="8">
        <v>0</v>
      </c>
      <c r="H25" s="8">
        <v>0</v>
      </c>
      <c r="I25" s="8">
        <v>154250</v>
      </c>
      <c r="J25" s="8">
        <v>152000</v>
      </c>
      <c r="K25" s="8">
        <v>2250</v>
      </c>
      <c r="L25" s="9"/>
      <c r="M25" s="6" t="s">
        <v>14</v>
      </c>
      <c r="N25" s="7"/>
    </row>
    <row r="26" spans="1:22">
      <c r="A26" s="10" t="s">
        <v>43</v>
      </c>
      <c r="B26" s="10" t="s">
        <v>44</v>
      </c>
      <c r="C26" s="10" t="s">
        <v>77</v>
      </c>
      <c r="D26" s="23" t="s">
        <v>50</v>
      </c>
      <c r="E26" s="22">
        <v>21115</v>
      </c>
      <c r="F26" s="11" t="s">
        <v>51</v>
      </c>
      <c r="G26" s="8">
        <v>0</v>
      </c>
      <c r="H26" s="8">
        <v>0</v>
      </c>
      <c r="I26" s="8">
        <v>0</v>
      </c>
      <c r="J26" s="8">
        <v>123050</v>
      </c>
      <c r="K26" s="8"/>
      <c r="L26" s="9">
        <v>123050</v>
      </c>
      <c r="M26" s="6" t="s">
        <v>15</v>
      </c>
      <c r="N26" s="7">
        <v>-2300</v>
      </c>
    </row>
    <row r="27" spans="1:22">
      <c r="A27" s="10" t="s">
        <v>43</v>
      </c>
      <c r="B27" s="10" t="s">
        <v>44</v>
      </c>
      <c r="C27" s="10" t="s">
        <v>77</v>
      </c>
      <c r="D27" s="23" t="s">
        <v>50</v>
      </c>
      <c r="E27" s="22">
        <v>21116</v>
      </c>
      <c r="F27" s="11" t="s">
        <v>52</v>
      </c>
      <c r="G27" s="8">
        <v>0</v>
      </c>
      <c r="H27" s="8">
        <v>0</v>
      </c>
      <c r="I27" s="8">
        <v>0</v>
      </c>
      <c r="J27" s="8">
        <v>3172550</v>
      </c>
      <c r="K27" s="8"/>
      <c r="L27" s="9">
        <v>3172550</v>
      </c>
      <c r="M27" s="6" t="s">
        <v>15</v>
      </c>
      <c r="N27" s="7">
        <v>-59300</v>
      </c>
    </row>
    <row r="28" spans="1:22">
      <c r="A28" s="10" t="s">
        <v>43</v>
      </c>
      <c r="B28" s="10" t="s">
        <v>44</v>
      </c>
      <c r="C28" s="10" t="s">
        <v>77</v>
      </c>
      <c r="D28" s="23" t="s">
        <v>21</v>
      </c>
      <c r="E28" s="22">
        <v>21117</v>
      </c>
      <c r="F28" s="11" t="s">
        <v>53</v>
      </c>
      <c r="G28" s="8">
        <v>0</v>
      </c>
      <c r="H28" s="8">
        <v>0</v>
      </c>
      <c r="I28" s="8">
        <v>0</v>
      </c>
      <c r="J28" s="8">
        <v>174000</v>
      </c>
      <c r="K28" s="8"/>
      <c r="L28" s="9">
        <v>174000</v>
      </c>
      <c r="M28" s="6" t="s">
        <v>15</v>
      </c>
      <c r="N28" s="7"/>
    </row>
    <row r="29" spans="1:22">
      <c r="A29" s="10" t="s">
        <v>43</v>
      </c>
      <c r="B29" s="10" t="s">
        <v>44</v>
      </c>
      <c r="C29" s="10" t="s">
        <v>77</v>
      </c>
      <c r="D29" s="23" t="s">
        <v>50</v>
      </c>
      <c r="E29" s="22">
        <v>21118</v>
      </c>
      <c r="F29" s="11" t="s">
        <v>54</v>
      </c>
      <c r="G29" s="8">
        <v>0</v>
      </c>
      <c r="H29" s="8">
        <v>0</v>
      </c>
      <c r="I29" s="8">
        <v>0</v>
      </c>
      <c r="J29" s="8">
        <v>321000</v>
      </c>
      <c r="K29" s="8"/>
      <c r="L29" s="9">
        <v>321000</v>
      </c>
      <c r="M29" s="6" t="s">
        <v>15</v>
      </c>
      <c r="N29" s="7">
        <v>-6000</v>
      </c>
    </row>
    <row r="30" spans="1:22">
      <c r="A30" s="10" t="s">
        <v>43</v>
      </c>
      <c r="B30" s="10" t="s">
        <v>44</v>
      </c>
      <c r="C30" s="10" t="s">
        <v>77</v>
      </c>
      <c r="D30" s="23" t="s">
        <v>45</v>
      </c>
      <c r="E30" s="22">
        <v>21119</v>
      </c>
      <c r="F30" s="11" t="s">
        <v>55</v>
      </c>
      <c r="G30" s="8">
        <v>0</v>
      </c>
      <c r="H30" s="8">
        <v>0</v>
      </c>
      <c r="I30" s="8">
        <v>0</v>
      </c>
      <c r="J30" s="8">
        <v>245250</v>
      </c>
      <c r="K30" s="8"/>
      <c r="L30" s="9">
        <v>245250</v>
      </c>
      <c r="M30" s="6" t="s">
        <v>15</v>
      </c>
      <c r="N30" s="7">
        <v>-4500</v>
      </c>
    </row>
    <row r="31" spans="1:22">
      <c r="A31" s="10" t="s">
        <v>38</v>
      </c>
      <c r="B31" s="10" t="s">
        <v>39</v>
      </c>
      <c r="C31" s="10" t="s">
        <v>40</v>
      </c>
      <c r="D31" s="23" t="s">
        <v>21</v>
      </c>
      <c r="E31" s="22">
        <v>24111</v>
      </c>
      <c r="F31" s="11" t="s">
        <v>39</v>
      </c>
      <c r="G31" s="8">
        <v>0</v>
      </c>
      <c r="H31" s="8">
        <v>12642000</v>
      </c>
      <c r="I31" s="8">
        <v>0</v>
      </c>
      <c r="J31" s="8">
        <v>0</v>
      </c>
      <c r="K31" s="8"/>
      <c r="L31" s="9">
        <v>12642000</v>
      </c>
      <c r="M31" s="6" t="s">
        <v>15</v>
      </c>
      <c r="N31" s="7"/>
    </row>
    <row r="32" spans="1:22">
      <c r="A32" s="10" t="s">
        <v>38</v>
      </c>
      <c r="B32" s="10" t="s">
        <v>41</v>
      </c>
      <c r="C32" s="10" t="s">
        <v>42</v>
      </c>
      <c r="D32" s="23" t="s">
        <v>21</v>
      </c>
      <c r="E32" s="22">
        <v>24211</v>
      </c>
      <c r="F32" s="11" t="s">
        <v>76</v>
      </c>
      <c r="G32" s="8">
        <v>0</v>
      </c>
      <c r="H32" s="8">
        <v>0</v>
      </c>
      <c r="I32" s="8">
        <v>70000</v>
      </c>
      <c r="J32" s="8">
        <v>0</v>
      </c>
      <c r="K32" s="8">
        <v>70000</v>
      </c>
      <c r="L32" s="9"/>
      <c r="M32" s="6" t="s">
        <v>14</v>
      </c>
      <c r="N32" s="7"/>
    </row>
    <row r="33" spans="1:14">
      <c r="A33" s="10" t="s">
        <v>56</v>
      </c>
      <c r="B33" s="10" t="s">
        <v>57</v>
      </c>
      <c r="C33" s="10" t="s">
        <v>58</v>
      </c>
      <c r="D33" s="23" t="s">
        <v>21</v>
      </c>
      <c r="E33" s="22">
        <v>31211</v>
      </c>
      <c r="F33" s="11" t="s">
        <v>59</v>
      </c>
      <c r="G33" s="8">
        <v>0</v>
      </c>
      <c r="H33" s="8">
        <v>0</v>
      </c>
      <c r="I33" s="8">
        <v>4929129.67</v>
      </c>
      <c r="J33" s="8">
        <v>0</v>
      </c>
      <c r="K33" s="8">
        <v>4929129.67</v>
      </c>
      <c r="L33" s="9"/>
      <c r="M33" s="29" t="s">
        <v>14</v>
      </c>
      <c r="N33" s="7"/>
    </row>
    <row r="34" spans="1:14">
      <c r="A34" s="10" t="s">
        <v>56</v>
      </c>
      <c r="B34" s="10" t="s">
        <v>57</v>
      </c>
      <c r="C34" s="10" t="s">
        <v>58</v>
      </c>
      <c r="D34" s="23" t="s">
        <v>21</v>
      </c>
      <c r="E34" s="22">
        <v>31211</v>
      </c>
      <c r="F34" s="11" t="s">
        <v>60</v>
      </c>
      <c r="G34" s="8">
        <v>0</v>
      </c>
      <c r="H34" s="8">
        <v>0</v>
      </c>
      <c r="I34" s="8">
        <v>500</v>
      </c>
      <c r="J34" s="8">
        <v>0</v>
      </c>
      <c r="K34" s="8">
        <v>500</v>
      </c>
      <c r="L34" s="9"/>
      <c r="M34" s="6" t="s">
        <v>14</v>
      </c>
      <c r="N34" s="7"/>
    </row>
    <row r="35" spans="1:14">
      <c r="A35" s="10" t="s">
        <v>61</v>
      </c>
      <c r="B35" s="10" t="s">
        <v>65</v>
      </c>
      <c r="C35" s="10" t="s">
        <v>66</v>
      </c>
      <c r="D35" s="23" t="s">
        <v>21</v>
      </c>
      <c r="E35" s="22">
        <v>32111</v>
      </c>
      <c r="F35" s="11" t="s">
        <v>67</v>
      </c>
      <c r="G35" s="8">
        <v>0</v>
      </c>
      <c r="H35" s="8">
        <v>0</v>
      </c>
      <c r="I35" s="8">
        <v>36500</v>
      </c>
      <c r="J35" s="8">
        <v>0</v>
      </c>
      <c r="K35" s="8">
        <v>36500</v>
      </c>
      <c r="L35" s="9"/>
      <c r="M35" s="31" t="s">
        <v>14</v>
      </c>
      <c r="N35" s="7"/>
    </row>
    <row r="36" spans="1:14">
      <c r="A36" s="10" t="s">
        <v>61</v>
      </c>
      <c r="B36" s="10" t="s">
        <v>65</v>
      </c>
      <c r="C36" s="10" t="s">
        <v>66</v>
      </c>
      <c r="D36" s="23" t="s">
        <v>21</v>
      </c>
      <c r="E36" s="22">
        <v>32112</v>
      </c>
      <c r="F36" s="11" t="s">
        <v>68</v>
      </c>
      <c r="G36" s="8">
        <v>0</v>
      </c>
      <c r="H36" s="8">
        <v>0</v>
      </c>
      <c r="I36" s="8">
        <v>6000</v>
      </c>
      <c r="J36" s="8">
        <v>0</v>
      </c>
      <c r="K36" s="8">
        <v>6000</v>
      </c>
      <c r="L36" s="9"/>
      <c r="M36" s="6" t="s">
        <v>14</v>
      </c>
      <c r="N36" s="7"/>
    </row>
    <row r="37" spans="1:14">
      <c r="A37" s="10" t="s">
        <v>61</v>
      </c>
      <c r="B37" s="10" t="s">
        <v>62</v>
      </c>
      <c r="C37" s="10" t="s">
        <v>62</v>
      </c>
      <c r="D37" s="23" t="s">
        <v>21</v>
      </c>
      <c r="E37" s="22">
        <v>32211</v>
      </c>
      <c r="F37" s="11" t="s">
        <v>63</v>
      </c>
      <c r="G37" s="8">
        <v>0</v>
      </c>
      <c r="H37" s="8">
        <v>0</v>
      </c>
      <c r="I37" s="8">
        <v>5000</v>
      </c>
      <c r="J37" s="8">
        <v>0</v>
      </c>
      <c r="K37" s="8">
        <v>5000</v>
      </c>
      <c r="L37" s="9"/>
      <c r="M37" s="6" t="s">
        <v>14</v>
      </c>
      <c r="N37" s="7"/>
    </row>
    <row r="38" spans="1:14">
      <c r="A38" s="10" t="s">
        <v>61</v>
      </c>
      <c r="B38" s="10" t="s">
        <v>62</v>
      </c>
      <c r="C38" s="10" t="s">
        <v>62</v>
      </c>
      <c r="D38" s="23" t="s">
        <v>21</v>
      </c>
      <c r="E38" s="22">
        <v>32212</v>
      </c>
      <c r="F38" s="11" t="s">
        <v>64</v>
      </c>
      <c r="G38" s="8">
        <v>0</v>
      </c>
      <c r="H38" s="8">
        <v>0</v>
      </c>
      <c r="I38" s="8">
        <v>6500</v>
      </c>
      <c r="J38" s="8">
        <v>0</v>
      </c>
      <c r="K38" s="8">
        <v>6500</v>
      </c>
      <c r="L38" s="9"/>
      <c r="M38" s="6" t="s">
        <v>14</v>
      </c>
      <c r="N38" s="7"/>
    </row>
  </sheetData>
  <autoFilter ref="A8:D38"/>
  <sortState ref="A9:N38">
    <sortCondition ref="E9:E38"/>
  </sortState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ورقة1</vt:lpstr>
      <vt:lpstr>التحليل</vt:lpstr>
      <vt:lpstr>الميزانية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Mu-Ab</dc:creator>
  <cp:lastModifiedBy>Mu-Ab</cp:lastModifiedBy>
  <dcterms:created xsi:type="dcterms:W3CDTF">2013-05-03T15:17:47Z</dcterms:created>
  <dcterms:modified xsi:type="dcterms:W3CDTF">2013-05-03T16:42:19Z</dcterms:modified>
</cp:coreProperties>
</file>